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dkgroup-my.sharepoint.com/personal/lili_01_huang_tdk_com/Documents/lily/各類聯絡/"/>
    </mc:Choice>
  </mc:AlternateContent>
  <xr:revisionPtr revIDLastSave="35" documentId="8_{4EFF7A3B-B715-471A-8D3E-12CCF036A906}" xr6:coauthVersionLast="47" xr6:coauthVersionMax="47" xr10:uidLastSave="{5A33D27E-48B5-4962-8C09-897D5C49A907}"/>
  <bookViews>
    <workbookView xWindow="-110" yWindow="-110" windowWidth="19420" windowHeight="11500" xr2:uid="{6092005B-3459-4048-8C24-9080072543E5}"/>
  </bookViews>
  <sheets>
    <sheet name="联络" sheetId="1" r:id="rId1"/>
    <sheet name="Sheet1" sheetId="5" state="hidden" r:id="rId2"/>
    <sheet name="附表" sheetId="4" state="hidden" r:id="rId3"/>
  </sheets>
  <definedNames>
    <definedName name="_xlnm.Print_Area" localSheetId="0">联络!$A$1:$P$47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4" l="1"/>
  <c r="P15" i="4" l="1"/>
</calcChain>
</file>

<file path=xl/sharedStrings.xml><?xml version="1.0" encoding="utf-8"?>
<sst xmlns="http://schemas.openxmlformats.org/spreadsheetml/2006/main" count="93" uniqueCount="88">
  <si>
    <t>发行部门: 人事教育部</t>
    <phoneticPr fontId="4" type="noConversion"/>
  </si>
  <si>
    <t>‘</t>
    <phoneticPr fontId="2" type="noConversion"/>
  </si>
  <si>
    <t>受文单位</t>
    <phoneticPr fontId="3" type="noConversion"/>
  </si>
  <si>
    <t>A100</t>
    <phoneticPr fontId="3" type="noConversion"/>
  </si>
  <si>
    <t>B500</t>
    <phoneticPr fontId="3" type="noConversion"/>
  </si>
  <si>
    <t>B900</t>
    <phoneticPr fontId="3" type="noConversion"/>
  </si>
  <si>
    <t>L100</t>
    <phoneticPr fontId="3" type="noConversion"/>
  </si>
  <si>
    <t>JTE0</t>
    <phoneticPr fontId="3" type="noConversion"/>
  </si>
  <si>
    <t>Z110</t>
    <phoneticPr fontId="3" type="noConversion"/>
  </si>
  <si>
    <t>Z120</t>
    <phoneticPr fontId="3" type="noConversion"/>
  </si>
  <si>
    <t>Z130</t>
    <phoneticPr fontId="3" type="noConversion"/>
  </si>
  <si>
    <t>Z180</t>
    <phoneticPr fontId="3" type="noConversion"/>
  </si>
  <si>
    <t>附件</t>
    <phoneticPr fontId="3" type="noConversion"/>
  </si>
  <si>
    <t>Z240</t>
    <phoneticPr fontId="3" type="noConversion"/>
  </si>
  <si>
    <t>Z24A</t>
    <phoneticPr fontId="3" type="noConversion"/>
  </si>
  <si>
    <t>Z260</t>
    <phoneticPr fontId="3" type="noConversion"/>
  </si>
  <si>
    <t>Z36V</t>
    <phoneticPr fontId="3" type="noConversion"/>
  </si>
  <si>
    <t>Z6XM</t>
    <phoneticPr fontId="3" type="noConversion"/>
  </si>
  <si>
    <t>Z850</t>
    <phoneticPr fontId="3" type="noConversion"/>
  </si>
  <si>
    <t>Z870</t>
    <phoneticPr fontId="3" type="noConversion"/>
  </si>
  <si>
    <t>Z86E</t>
    <phoneticPr fontId="3" type="noConversion"/>
  </si>
  <si>
    <t>Z86K</t>
    <phoneticPr fontId="3" type="noConversion"/>
  </si>
  <si>
    <t>Q100</t>
    <phoneticPr fontId="3" type="noConversion"/>
  </si>
  <si>
    <t>FS00</t>
    <phoneticPr fontId="2" type="noConversion"/>
  </si>
  <si>
    <t>厦门TDK有限公司</t>
    <phoneticPr fontId="7" type="noConversion"/>
  </si>
  <si>
    <t xml:space="preserve">    向品质ＮＯ.1挑战！！</t>
    <phoneticPr fontId="7" type="noConversion"/>
  </si>
  <si>
    <t>发行者 :  胡斌</t>
    <phoneticPr fontId="4" type="noConversion"/>
  </si>
  <si>
    <t>LW00</t>
    <phoneticPr fontId="3" type="noConversion"/>
  </si>
  <si>
    <t>NO.</t>
    <phoneticPr fontId="9" type="noConversion"/>
  </si>
  <si>
    <t>类别</t>
    <phoneticPr fontId="9" type="noConversion"/>
  </si>
  <si>
    <t>系统层面</t>
    <phoneticPr fontId="9" type="noConversion"/>
  </si>
  <si>
    <t>人事层面</t>
    <phoneticPr fontId="9" type="noConversion"/>
  </si>
  <si>
    <t>现状</t>
    <phoneticPr fontId="9" type="noConversion"/>
  </si>
  <si>
    <t>依自然年份为周期计算，从每年1月1日开始、至12月31日结束。</t>
    <phoneticPr fontId="9" type="noConversion"/>
  </si>
  <si>
    <t>改善后</t>
    <phoneticPr fontId="9" type="noConversion"/>
  </si>
  <si>
    <t>已休时数</t>
    <phoneticPr fontId="2" type="noConversion"/>
  </si>
  <si>
    <t>本季度累计未休时数</t>
    <phoneticPr fontId="2" type="noConversion"/>
  </si>
  <si>
    <t>已休时数
g</t>
    <phoneticPr fontId="2" type="noConversion"/>
  </si>
  <si>
    <t>本季度累计未休时数
h=f-g</t>
    <phoneticPr fontId="2" type="noConversion"/>
  </si>
  <si>
    <t>管理期限</t>
    <phoneticPr fontId="9" type="noConversion"/>
  </si>
  <si>
    <t>① 勤务月报提醒各部门长未休时数。</t>
    <phoneticPr fontId="9" type="noConversion"/>
  </si>
  <si>
    <t>② 未在使用期限内休完年休假的人员：各部门长需做5Why分析并向公司报告。</t>
    <phoneticPr fontId="9" type="noConversion"/>
  </si>
  <si>
    <t>①当年10-12月，若个人已休年假&lt;应休年假：无法提出事假申请。
② eHR系统网页端 → 组织领导门户 → 年假剩余，查看所属的年假结余。</t>
    <phoneticPr fontId="9" type="noConversion"/>
  </si>
  <si>
    <r>
      <t xml:space="preserve">① 当年10-12月，若个人已休年假&lt;应休年假：无法提出事假申请。
② </t>
    </r>
    <r>
      <rPr>
        <b/>
        <sz val="9"/>
        <color rgb="FF0000FF"/>
        <rFont val="Microsoft YaHei Light"/>
        <family val="2"/>
        <charset val="134"/>
      </rPr>
      <t>于每月初发送邮件给各部门长/各课长 分课别/分组别 年假时数的季度使用情况</t>
    </r>
    <r>
      <rPr>
        <sz val="8"/>
        <color rgb="FF0000FF"/>
        <rFont val="Microsoft YaHei Light"/>
        <family val="2"/>
        <charset val="134"/>
      </rPr>
      <t>（依赖IT报表开发中，后续另行联络）。</t>
    </r>
    <r>
      <rPr>
        <sz val="9"/>
        <rFont val="Microsoft YaHei Light"/>
        <family val="2"/>
        <charset val="134"/>
      </rPr>
      <t xml:space="preserve">
③ eHR系统网页端 → 组织领导门户 → 年假剩余，查看所属的年假结余，</t>
    </r>
    <r>
      <rPr>
        <b/>
        <sz val="9"/>
        <color rgb="FF0000FF"/>
        <rFont val="Microsoft YaHei Light"/>
        <family val="2"/>
        <charset val="134"/>
      </rPr>
      <t>及部属人员季度年假的使用时数情况</t>
    </r>
    <r>
      <rPr>
        <sz val="9"/>
        <rFont val="Microsoft YaHei Light"/>
        <family val="2"/>
        <charset val="134"/>
      </rPr>
      <t>。</t>
    </r>
    <r>
      <rPr>
        <sz val="8"/>
        <color rgb="FF0000FF"/>
        <rFont val="Microsoft YaHei Light"/>
        <family val="2"/>
        <charset val="134"/>
      </rPr>
      <t>（依赖IT报表开发中，后续另行联络）。</t>
    </r>
    <phoneticPr fontId="2" type="noConversion"/>
  </si>
  <si>
    <r>
      <t>② 未在管理期限内休完年休假的人员：各部门长需做分析并向公司报告申请，例</t>
    </r>
    <r>
      <rPr>
        <b/>
        <sz val="9"/>
        <color rgb="FF0000FF"/>
        <rFont val="Microsoft YaHei Light"/>
        <family val="2"/>
        <charset val="134"/>
      </rPr>
      <t>第1季度延到4月30日仍未休完者、需要各部门长做分析报告申请方能延到第2季度末。</t>
    </r>
    <phoneticPr fontId="2" type="noConversion"/>
  </si>
  <si>
    <t>③ 人事在下一季度初报告各部门上个季度的休假情况，并报告延期人员的年假使用情况。</t>
    <phoneticPr fontId="2" type="noConversion"/>
  </si>
  <si>
    <r>
      <t>依自然年份为周期计算、并进行</t>
    </r>
    <r>
      <rPr>
        <b/>
        <sz val="9"/>
        <color rgb="FF0000FF"/>
        <rFont val="Microsoft YaHei Light"/>
        <family val="2"/>
        <charset val="134"/>
      </rPr>
      <t>季度管理：</t>
    </r>
    <r>
      <rPr>
        <sz val="9"/>
        <color indexed="8"/>
        <rFont val="Microsoft YaHei Light"/>
        <family val="2"/>
        <charset val="134"/>
      </rPr>
      <t>即</t>
    </r>
    <r>
      <rPr>
        <b/>
        <sz val="9"/>
        <color rgb="FF0000FF"/>
        <rFont val="Microsoft YaHei Light"/>
        <family val="2"/>
        <charset val="134"/>
      </rPr>
      <t>第一季度应休完当年享有年假的1/4时数、未休完可顺延至第二季度第一个月，依此类推。</t>
    </r>
    <r>
      <rPr>
        <sz val="9"/>
        <color indexed="8"/>
        <rFont val="Microsoft YaHei Light"/>
        <family val="2"/>
        <charset val="134"/>
      </rPr>
      <t xml:space="preserve">
如员工小张2025年享有年假80小时：2025年3月底（第一季度末）应休完20小时、未休完顺延至4月30日，12月底（第四季度末）应休完当年所有年假、未休完顺延至次年1月31日。</t>
    </r>
    <phoneticPr fontId="9" type="noConversion"/>
  </si>
  <si>
    <t>一、背景</t>
    <phoneticPr fontId="2" type="noConversion"/>
  </si>
  <si>
    <t>项目</t>
    <phoneticPr fontId="2" type="noConversion"/>
  </si>
  <si>
    <t>现状</t>
    <phoneticPr fontId="2" type="noConversion"/>
  </si>
  <si>
    <t>优化后</t>
    <phoneticPr fontId="2" type="noConversion"/>
  </si>
  <si>
    <t>结算时机</t>
    <phoneticPr fontId="2" type="noConversion"/>
  </si>
  <si>
    <t>结算规则</t>
    <phoneticPr fontId="2" type="noConversion"/>
  </si>
  <si>
    <t>期末&amp;离职时</t>
    <phoneticPr fontId="2" type="noConversion"/>
  </si>
  <si>
    <t>旧日历套</t>
    <phoneticPr fontId="2" type="noConversion"/>
  </si>
  <si>
    <t>新日历套</t>
    <phoneticPr fontId="2" type="noConversion"/>
  </si>
  <si>
    <t>变更日期</t>
    <phoneticPr fontId="2" type="noConversion"/>
  </si>
  <si>
    <t>截止变更日旧工作天数</t>
    <phoneticPr fontId="2" type="noConversion"/>
  </si>
  <si>
    <t>截止期底新日历套应工作天数</t>
    <phoneticPr fontId="2" type="noConversion"/>
  </si>
  <si>
    <t>预计总工作天数</t>
    <phoneticPr fontId="2" type="noConversion"/>
  </si>
  <si>
    <t>标准日历工作天数</t>
    <phoneticPr fontId="2" type="noConversion"/>
  </si>
  <si>
    <t>已补班时数</t>
    <phoneticPr fontId="2" type="noConversion"/>
  </si>
  <si>
    <t>剩余应补班时数</t>
    <phoneticPr fontId="2" type="noConversion"/>
  </si>
  <si>
    <t>日历（六休）</t>
    <phoneticPr fontId="2" type="noConversion"/>
  </si>
  <si>
    <t>日历A</t>
    <phoneticPr fontId="2" type="noConversion"/>
  </si>
  <si>
    <t>以上，请各部周知全员并遵照执行！</t>
    <phoneticPr fontId="2" type="noConversion"/>
  </si>
  <si>
    <t>~   若您对以上内容存在疑问，可随时咨询人事（分机号321/522/296)   ~</t>
    <phoneticPr fontId="2" type="noConversion"/>
  </si>
  <si>
    <t>三、生效日：2025年9月1日。</t>
    <phoneticPr fontId="2" type="noConversion"/>
  </si>
  <si>
    <t>四、特别提醒：</t>
    <phoneticPr fontId="2" type="noConversion"/>
  </si>
  <si>
    <t>件名：关于欠/补班的薪资结算规则优化</t>
    <phoneticPr fontId="2" type="noConversion"/>
  </si>
  <si>
    <t>发行日期: 2025.9.1</t>
    <phoneticPr fontId="3" type="noConversion"/>
  </si>
  <si>
    <t>---</t>
    <phoneticPr fontId="2" type="noConversion"/>
  </si>
  <si>
    <t xml:space="preserve">     ① 查询权限：事务角色</t>
    <phoneticPr fontId="2" type="noConversion"/>
  </si>
  <si>
    <t xml:space="preserve">     ② 查询路径：eHR系统→考勤管理→排班管理→转日历套班别情况查询表</t>
    <phoneticPr fontId="2" type="noConversion"/>
  </si>
  <si>
    <t xml:space="preserve">     ③ 查询示例：</t>
    <phoneticPr fontId="2" type="noConversion"/>
  </si>
  <si>
    <r>
      <t>二、内容</t>
    </r>
    <r>
      <rPr>
        <sz val="12"/>
        <color rgb="FF0000FF"/>
        <rFont val="Microsoft YaHei Light"/>
        <family val="2"/>
        <charset val="134"/>
      </rPr>
      <t>（变化点以下记蓝色文字）</t>
    </r>
    <phoneticPr fontId="2" type="noConversion"/>
  </si>
  <si>
    <t>原稿</t>
    <phoneticPr fontId="3" type="noConversion"/>
  </si>
  <si>
    <t xml:space="preserve">    1. 多补班</t>
    <phoneticPr fontId="2" type="noConversion"/>
  </si>
  <si>
    <t xml:space="preserve">     1. 不同勤务体制间切换，导致多/欠补班。</t>
    <phoneticPr fontId="2" type="noConversion"/>
  </si>
  <si>
    <t xml:space="preserve">     综上，特优化多补班结算规则，并对欠/补班结算规则再次说明。</t>
    <phoneticPr fontId="2" type="noConversion"/>
  </si>
  <si>
    <t xml:space="preserve">     1. 勤务体制应相对稳定，减少频繁切换；切换勤务体制前做好员工交流，确保管理者与员工都了解应补班情况。</t>
    <phoneticPr fontId="2" type="noConversion"/>
  </si>
  <si>
    <t xml:space="preserve">     2. 针对日历切换人员，现已开发“转日历套班别情况查询表”，供转班前查询参考用。</t>
    <phoneticPr fontId="2" type="noConversion"/>
  </si>
  <si>
    <t xml:space="preserve">     2. 近期收到员工关于补班的疑问：① 员工认为多补班期末结算不合规。实际上：多补班期末结算合法合规。</t>
    <phoneticPr fontId="2" type="noConversion"/>
  </si>
  <si>
    <r>
      <rPr>
        <b/>
        <sz val="12"/>
        <rFont val="Microsoft YaHei Light"/>
        <family val="2"/>
        <charset val="134"/>
      </rPr>
      <t xml:space="preserve">    2. 欠班：</t>
    </r>
    <r>
      <rPr>
        <sz val="12"/>
        <rFont val="Microsoft YaHei Light"/>
        <family val="2"/>
        <charset val="134"/>
      </rPr>
      <t>欠班结算规则不变。期末或离职时结算，欠班扣减金额=（固定薪+年功津贴）/174*欠班时数。</t>
    </r>
    <phoneticPr fontId="2" type="noConversion"/>
  </si>
  <si>
    <t xml:space="preserve">        ② 员工认为多补班应计2倍加班费，现状多补班一天计8小时2倍加班费，超出8小时部分计1.5倍加班费。</t>
    <phoneticPr fontId="2" type="noConversion"/>
  </si>
  <si>
    <r>
      <rPr>
        <b/>
        <sz val="12"/>
        <rFont val="Microsoft YaHei Light"/>
        <family val="2"/>
        <charset val="134"/>
      </rPr>
      <t>（2） 超出8小时部分（当月结算）</t>
    </r>
    <r>
      <rPr>
        <sz val="12"/>
        <rFont val="Microsoft YaHei Light"/>
        <family val="2"/>
        <charset val="134"/>
      </rPr>
      <t>：
支给金额=1.5倍加班时薪*时数</t>
    </r>
    <phoneticPr fontId="2" type="noConversion"/>
  </si>
  <si>
    <r>
      <rPr>
        <b/>
        <sz val="12"/>
        <rFont val="Microsoft YaHei Light"/>
        <family val="2"/>
        <charset val="134"/>
      </rPr>
      <t>（1） 8小时部分（期末或离职结算）：</t>
    </r>
    <r>
      <rPr>
        <sz val="12"/>
        <rFont val="Microsoft YaHei Light"/>
        <family val="2"/>
        <charset val="134"/>
      </rPr>
      <t xml:space="preserve">
支给金额=2倍加班时薪*多补班时数</t>
    </r>
    <phoneticPr fontId="2" type="noConversion"/>
  </si>
  <si>
    <r>
      <rPr>
        <b/>
        <sz val="12"/>
        <color rgb="FF0000FF"/>
        <rFont val="Microsoft YaHei Light"/>
        <family val="2"/>
        <charset val="134"/>
      </rPr>
      <t xml:space="preserve">（3）另外补给（期末或离职结算）：
  ① 多补班时数除以8小时的值取整得出多补班天数，依每天3小时再补给0.5倍加班费。
</t>
    </r>
    <r>
      <rPr>
        <sz val="11"/>
        <color rgb="FF0000FF"/>
        <rFont val="Microsoft YaHei Light"/>
        <family val="2"/>
        <charset val="134"/>
      </rPr>
      <t xml:space="preserve">例：作业员A期末多补班16H，另外加给：
16H/8H= 2  →  2 *3*0.5倍加班费
</t>
    </r>
    <r>
      <rPr>
        <b/>
        <sz val="12"/>
        <color rgb="FF0000FF"/>
        <rFont val="Microsoft YaHei Light"/>
        <family val="2"/>
        <charset val="134"/>
      </rPr>
      <t xml:space="preserve">  ② 自T126三班两运开始实施，至今的差异额在T130 期末统一追补。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</si>
</sst>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等线"/>
      <family val="2"/>
      <charset val="134"/>
      <scheme val="minor"/>
    </font>
    <font>
      <sz val="11"/>
      <name val="Microsoft YaHei Light"/>
      <family val="2"/>
      <charset val="134"/>
    </font>
    <font>
      <sz val="9"/>
      <name val="等线"/>
      <family val="2"/>
      <charset val="134"/>
      <scheme val="minor"/>
    </font>
    <font>
      <sz val="9"/>
      <name val="等线"/>
      <family val="2"/>
      <charset val="136"/>
      <scheme val="minor"/>
    </font>
    <font>
      <sz val="9"/>
      <name val="等线"/>
      <family val="3"/>
      <charset val="134"/>
      <scheme val="minor"/>
    </font>
    <font>
      <sz val="12"/>
      <name val="細明體"/>
      <family val="3"/>
      <charset val="136"/>
    </font>
    <font>
      <sz val="8"/>
      <name val="Microsoft YaHei Light"/>
      <family val="2"/>
      <charset val="134"/>
    </font>
    <font>
      <b/>
      <sz val="14"/>
      <name val="新細明體"/>
      <family val="1"/>
      <charset val="136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Microsoft YaHei Light"/>
      <family val="2"/>
      <charset val="134"/>
    </font>
    <font>
      <b/>
      <sz val="9"/>
      <color rgb="FF0000FF"/>
      <name val="Microsoft YaHei Light"/>
      <family val="2"/>
      <charset val="134"/>
    </font>
    <font>
      <sz val="9"/>
      <color indexed="8"/>
      <name val="Microsoft YaHei Light"/>
      <family val="2"/>
      <charset val="134"/>
    </font>
    <font>
      <sz val="11"/>
      <color theme="1"/>
      <name val="等线"/>
      <family val="2"/>
      <charset val="134"/>
      <scheme val="minor"/>
    </font>
    <font>
      <b/>
      <sz val="9"/>
      <color rgb="FF0000CC"/>
      <name val="Microsoft YaHei Light"/>
      <family val="2"/>
      <charset val="134"/>
    </font>
    <font>
      <sz val="8"/>
      <color rgb="FF0000FF"/>
      <name val="Microsoft YaHei Light"/>
      <family val="2"/>
      <charset val="134"/>
    </font>
    <font>
      <sz val="10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sz val="11"/>
      <color theme="1"/>
      <name val="Microsoft YaHei Light"/>
      <family val="2"/>
      <charset val="134"/>
    </font>
    <font>
      <b/>
      <sz val="22"/>
      <color theme="1"/>
      <name val="Microsoft YaHei Light"/>
      <family val="2"/>
      <charset val="134"/>
    </font>
    <font>
      <sz val="14"/>
      <color theme="1"/>
      <name val="Microsoft YaHei Light"/>
      <family val="2"/>
      <charset val="134"/>
    </font>
    <font>
      <b/>
      <sz val="14"/>
      <color theme="1"/>
      <name val="Microsoft YaHei Light"/>
      <family val="2"/>
      <charset val="134"/>
    </font>
    <font>
      <sz val="12"/>
      <color theme="1"/>
      <name val="Microsoft YaHei Light"/>
      <family val="2"/>
      <charset val="134"/>
    </font>
    <font>
      <sz val="12"/>
      <name val="Microsoft YaHei Light"/>
      <family val="2"/>
      <charset val="134"/>
    </font>
    <font>
      <sz val="12"/>
      <color rgb="FF0000FF"/>
      <name val="Microsoft YaHei Light"/>
      <family val="2"/>
      <charset val="134"/>
    </font>
    <font>
      <b/>
      <sz val="12"/>
      <color theme="1"/>
      <name val="Microsoft YaHei Light"/>
      <family val="2"/>
      <charset val="134"/>
    </font>
    <font>
      <b/>
      <sz val="12"/>
      <name val="Microsoft YaHei Light"/>
      <family val="2"/>
      <charset val="134"/>
    </font>
    <font>
      <b/>
      <sz val="12"/>
      <color rgb="FF0000FF"/>
      <name val="Microsoft YaHei Light"/>
      <family val="2"/>
      <charset val="134"/>
    </font>
    <font>
      <sz val="11"/>
      <color rgb="FF0000FF"/>
      <name val="Microsoft YaHei Light"/>
      <family val="2"/>
      <charset val="134"/>
    </font>
    <font>
      <b/>
      <sz val="14"/>
      <name val="Microsoft YaHei Light"/>
      <family val="2"/>
      <charset val="134"/>
    </font>
    <font>
      <sz val="10"/>
      <name val="Microsoft YaHei Light"/>
      <family val="2"/>
      <charset val="134"/>
    </font>
    <font>
      <sz val="9"/>
      <color theme="1"/>
      <name val="Microsoft YaHei Light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5" fillId="0" borderId="0"/>
    <xf numFmtId="0" fontId="8" fillId="0" borderId="0"/>
    <xf numFmtId="9" fontId="13" fillId="0" borderId="0" applyFon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1" fillId="0" borderId="6" xfId="0" applyFont="1" applyBorder="1" applyAlignment="1"/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0" xfId="0" applyFont="1">
      <alignment vertical="center"/>
    </xf>
    <xf numFmtId="0" fontId="1" fillId="0" borderId="11" xfId="0" applyFont="1" applyBorder="1">
      <alignment vertical="center"/>
    </xf>
    <xf numFmtId="0" fontId="1" fillId="0" borderId="16" xfId="0" applyFont="1" applyBorder="1" applyAlignment="1">
      <alignment vertical="top"/>
    </xf>
    <xf numFmtId="0" fontId="1" fillId="0" borderId="13" xfId="0" applyFont="1" applyBorder="1">
      <alignment vertical="center"/>
    </xf>
    <xf numFmtId="0" fontId="1" fillId="0" borderId="17" xfId="0" applyFont="1" applyBorder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19" xfId="0" applyBorder="1">
      <alignment vertical="center"/>
    </xf>
    <xf numFmtId="0" fontId="12" fillId="0" borderId="19" xfId="0" applyFont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4" applyNumberFormat="1" applyFont="1" applyBorder="1">
      <alignment vertical="center"/>
    </xf>
    <xf numFmtId="0" fontId="12" fillId="0" borderId="19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38" xfId="0" applyFont="1" applyBorder="1" applyAlignment="1">
      <alignment horizontal="center" vertical="center" wrapText="1"/>
    </xf>
    <xf numFmtId="14" fontId="17" fillId="0" borderId="38" xfId="0" applyNumberFormat="1" applyFont="1" applyBorder="1" applyAlignment="1">
      <alignment horizontal="center" vertical="center" wrapText="1"/>
    </xf>
    <xf numFmtId="0" fontId="18" fillId="0" borderId="7" xfId="0" applyFont="1" applyBorder="1">
      <alignment vertical="center"/>
    </xf>
    <xf numFmtId="0" fontId="18" fillId="0" borderId="0" xfId="0" applyFont="1">
      <alignment vertical="center"/>
    </xf>
    <xf numFmtId="0" fontId="18" fillId="0" borderId="11" xfId="0" applyFont="1" applyBorder="1">
      <alignment vertical="center"/>
    </xf>
    <xf numFmtId="0" fontId="20" fillId="0" borderId="7" xfId="0" applyFont="1" applyBorder="1">
      <alignment vertical="center"/>
    </xf>
    <xf numFmtId="0" fontId="21" fillId="0" borderId="0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11" xfId="0" applyFont="1" applyBorder="1">
      <alignment vertical="center"/>
    </xf>
    <xf numFmtId="0" fontId="22" fillId="0" borderId="0" xfId="0" applyFont="1">
      <alignment vertical="center"/>
    </xf>
    <xf numFmtId="0" fontId="22" fillId="0" borderId="0" xfId="0" applyFont="1" applyBorder="1">
      <alignment vertical="center"/>
    </xf>
    <xf numFmtId="0" fontId="22" fillId="0" borderId="7" xfId="0" applyFont="1" applyBorder="1" applyAlignment="1">
      <alignment vertical="center"/>
    </xf>
    <xf numFmtId="0" fontId="23" fillId="0" borderId="0" xfId="2" applyFont="1" applyBorder="1" applyAlignment="1">
      <alignment vertical="center"/>
    </xf>
    <xf numFmtId="0" fontId="23" fillId="0" borderId="11" xfId="2" applyFont="1" applyBorder="1" applyAlignment="1">
      <alignment vertical="center"/>
    </xf>
    <xf numFmtId="0" fontId="23" fillId="0" borderId="0" xfId="2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7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Fill="1" applyBorder="1">
      <alignment vertical="center"/>
    </xf>
    <xf numFmtId="0" fontId="21" fillId="0" borderId="0" xfId="0" applyFont="1">
      <alignment vertical="center"/>
    </xf>
    <xf numFmtId="0" fontId="10" fillId="0" borderId="19" xfId="0" applyFont="1" applyBorder="1" applyAlignment="1">
      <alignment horizontal="center" vertical="center"/>
    </xf>
    <xf numFmtId="0" fontId="31" fillId="0" borderId="0" xfId="0" applyFont="1">
      <alignment vertical="center"/>
    </xf>
    <xf numFmtId="0" fontId="10" fillId="0" borderId="25" xfId="0" applyFont="1" applyBorder="1" applyAlignment="1">
      <alignment horizontal="center" vertical="center"/>
    </xf>
    <xf numFmtId="0" fontId="31" fillId="0" borderId="7" xfId="0" applyFont="1" applyBorder="1">
      <alignment vertical="center"/>
    </xf>
    <xf numFmtId="0" fontId="25" fillId="0" borderId="0" xfId="0" applyFont="1" applyBorder="1">
      <alignment vertical="center"/>
    </xf>
    <xf numFmtId="0" fontId="23" fillId="0" borderId="0" xfId="0" applyFont="1" applyFill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23" fillId="3" borderId="28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39" xfId="0" applyFont="1" applyBorder="1" applyAlignment="1">
      <alignment horizontal="left" vertical="center" wrapText="1"/>
    </xf>
    <xf numFmtId="0" fontId="23" fillId="0" borderId="4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left" vertical="center" wrapText="1"/>
    </xf>
    <xf numFmtId="0" fontId="23" fillId="0" borderId="42" xfId="0" applyFont="1" applyBorder="1" applyAlignment="1">
      <alignment horizontal="left" vertical="center" wrapText="1"/>
    </xf>
    <xf numFmtId="0" fontId="23" fillId="0" borderId="43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23" fillId="3" borderId="29" xfId="0" applyFont="1" applyFill="1" applyBorder="1" applyAlignment="1">
      <alignment horizontal="center" vertical="center"/>
    </xf>
    <xf numFmtId="0" fontId="23" fillId="0" borderId="16" xfId="0" quotePrefix="1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2" borderId="28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</cellXfs>
  <cellStyles count="5">
    <cellStyle name="百分比" xfId="4" builtinId="5"/>
    <cellStyle name="常规" xfId="0" builtinId="0"/>
    <cellStyle name="常规 2" xfId="3" xr:uid="{8555E49D-8101-4DC6-9E39-E54B528709D0}"/>
    <cellStyle name="一般 3" xfId="2" xr:uid="{39C6C094-00DE-4C74-A300-1F100D69D842}"/>
    <cellStyle name="一般_Re-05" xfId="1" xr:uid="{F38DCC8A-40DF-49C9-88FF-91CDAFEE5861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412750</xdr:colOff>
      <xdr:row>0</xdr:row>
      <xdr:rowOff>149225</xdr:rowOff>
    </xdr:from>
    <xdr:to>
      <xdr:col>11</xdr:col>
      <xdr:colOff>241300</xdr:colOff>
      <xdr:row>0</xdr:row>
      <xdr:rowOff>739775</xdr:rowOff>
    </xdr:to>
    <xdr:sp macro="" textlink="">
      <xdr:nvSpPr>
        <xdr:cNvPr id="2" name="文字 77">
          <a:extLst>
            <a:ext uri="{FF2B5EF4-FFF2-40B4-BE49-F238E27FC236}">
              <a16:creationId xmlns:a16="http://schemas.microsoft.com/office/drawing/2014/main" id="{6CBAC505-F1D3-4AD0-8893-BC9F0E1CE36A}"/>
            </a:ext>
          </a:extLst>
        </xdr:cNvPr>
        <xdr:cNvSpPr txBox="1">
          <a:spLocks noChangeArrowheads="1"/>
        </xdr:cNvSpPr>
      </xdr:nvSpPr>
      <xdr:spPr bwMode="auto">
        <a:xfrm>
          <a:off x="1993900" y="149225"/>
          <a:ext cx="4146550" cy="590550"/>
        </a:xfrm>
        <a:prstGeom prst="rect">
          <a:avLst/>
        </a:prstGeom>
        <a:noFill/>
        <a:ln>
          <a:noFill/>
        </a:ln>
      </xdr:spPr>
      <xdr:txBody>
        <a:bodyPr vertOverflow="clip" wrap="square" lIns="54864" tIns="54864" rIns="54864" bIns="54864" anchor="ctr" upright="1"/>
        <a:lstStyle/>
        <a:p>
          <a:pPr algn="ctr" rtl="0"/>
          <a:r>
            <a:rPr lang="en-US" altLang="zh-TW" sz="2800" b="0" i="0" u="none" strike="noStrike" baseline="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TQM </a:t>
          </a:r>
          <a:r>
            <a:rPr lang="zh-TW" altLang="en-US" sz="2800" b="0" i="0" u="none" strike="noStrike" baseline="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管理快报</a:t>
          </a:r>
        </a:p>
      </xdr:txBody>
    </xdr:sp>
    <xdr:clientData/>
  </xdr:twoCellAnchor>
  <xdr:twoCellAnchor>
    <xdr:from>
      <xdr:col>12</xdr:col>
      <xdr:colOff>285749</xdr:colOff>
      <xdr:row>0</xdr:row>
      <xdr:rowOff>698500</xdr:rowOff>
    </xdr:from>
    <xdr:to>
      <xdr:col>14</xdr:col>
      <xdr:colOff>917574</xdr:colOff>
      <xdr:row>0</xdr:row>
      <xdr:rowOff>955676</xdr:rowOff>
    </xdr:to>
    <xdr:sp macro="" textlink="">
      <xdr:nvSpPr>
        <xdr:cNvPr id="3" name="文字 78">
          <a:extLst>
            <a:ext uri="{FF2B5EF4-FFF2-40B4-BE49-F238E27FC236}">
              <a16:creationId xmlns:a16="http://schemas.microsoft.com/office/drawing/2014/main" id="{3F3DD2FB-38B3-4312-BB84-4D6268E3CFD8}"/>
            </a:ext>
          </a:extLst>
        </xdr:cNvPr>
        <xdr:cNvSpPr txBox="1">
          <a:spLocks noChangeArrowheads="1"/>
        </xdr:cNvSpPr>
      </xdr:nvSpPr>
      <xdr:spPr bwMode="auto">
        <a:xfrm>
          <a:off x="6699249" y="698500"/>
          <a:ext cx="18065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0" tIns="27432" rIns="27432" bIns="27432" anchor="ctr" upright="1"/>
        <a:lstStyle/>
        <a:p>
          <a:pPr algn="r" rtl="0">
            <a:defRPr sz="1000"/>
          </a:pPr>
          <a:r>
            <a:rPr lang="zh-TW" altLang="en-US" sz="800" b="0" i="0" u="none" strike="noStrike" baseline="0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发行</a:t>
          </a:r>
          <a:r>
            <a:rPr lang="en-US" altLang="zh-TW" sz="800" b="0" i="0" u="none" strike="noStrike" baseline="0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 No.: XPKB1300030</a:t>
          </a:r>
        </a:p>
      </xdr:txBody>
    </xdr:sp>
    <xdr:clientData/>
  </xdr:twoCellAnchor>
  <xdr:twoCellAnchor>
    <xdr:from>
      <xdr:col>0</xdr:col>
      <xdr:colOff>180975</xdr:colOff>
      <xdr:row>1</xdr:row>
      <xdr:rowOff>82550</xdr:rowOff>
    </xdr:from>
    <xdr:to>
      <xdr:col>1</xdr:col>
      <xdr:colOff>114300</xdr:colOff>
      <xdr:row>2</xdr:row>
      <xdr:rowOff>6350</xdr:rowOff>
    </xdr:to>
    <xdr:sp macro="" textlink="">
      <xdr:nvSpPr>
        <xdr:cNvPr id="4" name="文字 79">
          <a:extLst>
            <a:ext uri="{FF2B5EF4-FFF2-40B4-BE49-F238E27FC236}">
              <a16:creationId xmlns:a16="http://schemas.microsoft.com/office/drawing/2014/main" id="{1F9E076C-F2BF-4A5B-97D8-7711CAE82E41}"/>
            </a:ext>
          </a:extLst>
        </xdr:cNvPr>
        <xdr:cNvSpPr txBox="1">
          <a:spLocks noChangeArrowheads="1"/>
        </xdr:cNvSpPr>
      </xdr:nvSpPr>
      <xdr:spPr bwMode="auto">
        <a:xfrm>
          <a:off x="180975" y="1009650"/>
          <a:ext cx="460375" cy="292100"/>
        </a:xfrm>
        <a:prstGeom prst="rect">
          <a:avLst/>
        </a:prstGeom>
        <a:noFill/>
        <a:ln>
          <a:noFill/>
        </a:ln>
      </xdr:spPr>
      <xdr:txBody>
        <a:bodyPr vertOverflow="clip" wrap="square" lIns="0" tIns="32004" rIns="36576" bIns="32004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</a:rPr>
            <a:t>鉴：</a:t>
          </a:r>
        </a:p>
      </xdr:txBody>
    </xdr:sp>
    <xdr:clientData/>
  </xdr:twoCellAnchor>
  <xdr:twoCellAnchor>
    <xdr:from>
      <xdr:col>5</xdr:col>
      <xdr:colOff>161925</xdr:colOff>
      <xdr:row>0</xdr:row>
      <xdr:rowOff>895350</xdr:rowOff>
    </xdr:from>
    <xdr:to>
      <xdr:col>9</xdr:col>
      <xdr:colOff>171450</xdr:colOff>
      <xdr:row>4</xdr:row>
      <xdr:rowOff>57150</xdr:rowOff>
    </xdr:to>
    <xdr:sp macro="" textlink="">
      <xdr:nvSpPr>
        <xdr:cNvPr id="5" name="文字 39">
          <a:extLst>
            <a:ext uri="{FF2B5EF4-FFF2-40B4-BE49-F238E27FC236}">
              <a16:creationId xmlns:a16="http://schemas.microsoft.com/office/drawing/2014/main" id="{A653C8DD-9E61-41B5-A218-B47483E626DC}"/>
            </a:ext>
          </a:extLst>
        </xdr:cNvPr>
        <xdr:cNvSpPr txBox="1">
          <a:spLocks noChangeArrowheads="1"/>
        </xdr:cNvSpPr>
      </xdr:nvSpPr>
      <xdr:spPr bwMode="auto">
        <a:xfrm>
          <a:off x="2822575" y="895350"/>
          <a:ext cx="2168525" cy="119380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（圈 选 其 一） 命 令 </a:t>
          </a:r>
          <a:r>
            <a:rPr lang="en-US" altLang="zh-TW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‧ </a:t>
          </a: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指 示              </a:t>
          </a:r>
          <a:endParaRPr lang="en-US" altLang="zh-TW" sz="1100" b="1" i="0" u="none" strike="noStrike" baseline="0">
            <a:solidFill>
              <a:srgbClr val="000000"/>
            </a:solidFill>
            <a:latin typeface="Microsoft YaHei Light" panose="020B0502040204020203" pitchFamily="34" charset="-122"/>
            <a:ea typeface="Microsoft YaHei Light" panose="020B0502040204020203" pitchFamily="34" charset="-122"/>
            <a:cs typeface="Times New Roman" panose="02020603050405020304" pitchFamily="18" charset="0"/>
          </a:endParaRPr>
        </a:p>
        <a:p>
          <a:pPr algn="ctr" rtl="0">
            <a:defRPr sz="1000"/>
          </a:pP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 回答</a:t>
          </a:r>
          <a:r>
            <a:rPr lang="en-US" altLang="zh-TW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‧ </a:t>
          </a: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依赖 </a:t>
          </a:r>
          <a:r>
            <a:rPr lang="en-US" altLang="zh-TW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· </a:t>
          </a: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联</a:t>
          </a:r>
          <a:r>
            <a:rPr lang="zh-CN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络</a:t>
          </a: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                                      报 告</a:t>
          </a:r>
          <a:r>
            <a:rPr lang="en-US" altLang="zh-TW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‧ </a:t>
          </a: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参 考 </a:t>
          </a:r>
          <a:r>
            <a:rPr lang="en-US" altLang="zh-TW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· </a:t>
          </a:r>
          <a:r>
            <a:rPr lang="zh-TW" altLang="en-US" sz="1100" b="1" i="0" u="none" strike="noStrike" baseline="0">
              <a:solidFill>
                <a:srgbClr val="000000"/>
              </a:solidFill>
              <a:latin typeface="Microsoft YaHei Light" panose="020B0502040204020203" pitchFamily="34" charset="-122"/>
              <a:ea typeface="Microsoft YaHei Light" panose="020B0502040204020203" pitchFamily="34" charset="-122"/>
              <a:cs typeface="Times New Roman" panose="02020603050405020304" pitchFamily="18" charset="0"/>
            </a:rPr>
            <a:t>其 他（ ）</a:t>
          </a:r>
        </a:p>
      </xdr:txBody>
    </xdr:sp>
    <xdr:clientData/>
  </xdr:twoCellAnchor>
  <xdr:twoCellAnchor>
    <xdr:from>
      <xdr:col>7</xdr:col>
      <xdr:colOff>25400</xdr:colOff>
      <xdr:row>2</xdr:row>
      <xdr:rowOff>111127</xdr:rowOff>
    </xdr:from>
    <xdr:to>
      <xdr:col>8</xdr:col>
      <xdr:colOff>31750</xdr:colOff>
      <xdr:row>2</xdr:row>
      <xdr:rowOff>361951</xdr:rowOff>
    </xdr:to>
    <xdr:sp macro="" textlink="">
      <xdr:nvSpPr>
        <xdr:cNvPr id="6" name="Oval 12">
          <a:extLst>
            <a:ext uri="{FF2B5EF4-FFF2-40B4-BE49-F238E27FC236}">
              <a16:creationId xmlns:a16="http://schemas.microsoft.com/office/drawing/2014/main" id="{5EFC9EA6-BD8E-4DDE-AB15-BCB55941622D}"/>
            </a:ext>
          </a:extLst>
        </xdr:cNvPr>
        <xdr:cNvSpPr>
          <a:spLocks noChangeArrowheads="1"/>
        </xdr:cNvSpPr>
      </xdr:nvSpPr>
      <xdr:spPr bwMode="auto">
        <a:xfrm>
          <a:off x="4127500" y="1349377"/>
          <a:ext cx="717550" cy="250824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158750</xdr:colOff>
      <xdr:row>5</xdr:row>
      <xdr:rowOff>463550</xdr:rowOff>
    </xdr:from>
    <xdr:to>
      <xdr:col>12</xdr:col>
      <xdr:colOff>222250</xdr:colOff>
      <xdr:row>5</xdr:row>
      <xdr:rowOff>463550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1E72B7BD-E936-060F-0C83-CF54CDC4D7CD}"/>
            </a:ext>
          </a:extLst>
        </xdr:cNvPr>
        <xdr:cNvCxnSpPr/>
      </xdr:nvCxnSpPr>
      <xdr:spPr>
        <a:xfrm>
          <a:off x="1784350" y="2590800"/>
          <a:ext cx="5372100" cy="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298450</xdr:colOff>
      <xdr:row>34</xdr:row>
      <xdr:rowOff>44450</xdr:rowOff>
    </xdr:from>
    <xdr:to>
      <xdr:col>10</xdr:col>
      <xdr:colOff>596900</xdr:colOff>
      <xdr:row>37</xdr:row>
      <xdr:rowOff>12097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9A510337-D64F-FFF9-B854-38BA53F60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600" y="10801350"/>
          <a:ext cx="5740400" cy="691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35A9A-1193-4CAE-9DD5-A270F11C18C7}">
  <dimension ref="A1:X120"/>
  <sheetViews>
    <sheetView showGridLines="0" tabSelected="1" topLeftCell="A19" zoomScaleNormal="100" workbookViewId="0">
      <selection activeCell="I23" sqref="I23:N23"/>
    </sheetView>
  </sheetViews>
  <sheetFormatPr defaultRowHeight="14"/>
  <cols>
    <col min="1" max="1" width="5.75" customWidth="1"/>
    <col min="2" max="2" width="6.5" customWidth="1"/>
    <col min="3" max="3" width="7.08203125" customWidth="1"/>
    <col min="4" max="4" width="6.6640625" customWidth="1"/>
    <col min="5" max="5" width="9.08203125" customWidth="1"/>
    <col min="6" max="6" width="8.9140625" customWidth="1"/>
    <col min="7" max="7" width="9.83203125" customWidth="1"/>
    <col min="8" max="8" width="9.33203125" customWidth="1"/>
    <col min="9" max="9" width="6.58203125" customWidth="1"/>
    <col min="10" max="10" width="7.4140625" customWidth="1"/>
    <col min="11" max="11" width="7.9140625" customWidth="1"/>
    <col min="12" max="12" width="7.4140625" customWidth="1"/>
    <col min="13" max="13" width="7.08203125" customWidth="1"/>
    <col min="14" max="14" width="11.6640625" customWidth="1"/>
    <col min="15" max="15" width="6.75" customWidth="1"/>
    <col min="16" max="16" width="2.83203125" customWidth="1"/>
  </cols>
  <sheetData>
    <row r="1" spans="1:24" ht="68.5" customHeight="1" thickBot="1">
      <c r="A1" s="78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80"/>
    </row>
    <row r="2" spans="1:24" ht="29" customHeight="1">
      <c r="A2" s="78"/>
      <c r="B2" s="79"/>
      <c r="C2" s="79"/>
      <c r="D2" s="79"/>
      <c r="E2" s="81"/>
      <c r="F2" s="88"/>
      <c r="G2" s="88"/>
      <c r="H2" s="88"/>
      <c r="I2" s="88"/>
      <c r="J2" s="88"/>
      <c r="K2" s="1" t="s">
        <v>70</v>
      </c>
      <c r="L2" s="2"/>
      <c r="M2" s="2"/>
      <c r="N2" s="2"/>
      <c r="O2" s="3"/>
    </row>
    <row r="3" spans="1:24" ht="29" customHeight="1">
      <c r="A3" s="82"/>
      <c r="B3" s="83"/>
      <c r="C3" s="83"/>
      <c r="D3" s="83"/>
      <c r="E3" s="84"/>
      <c r="F3" s="89"/>
      <c r="G3" s="89"/>
      <c r="H3" s="89"/>
      <c r="I3" s="89"/>
      <c r="J3" s="89"/>
      <c r="K3" s="4" t="s">
        <v>0</v>
      </c>
      <c r="L3" s="5"/>
      <c r="M3" s="5"/>
      <c r="N3" s="5"/>
      <c r="O3" s="6"/>
    </row>
    <row r="4" spans="1:24" ht="29" customHeight="1">
      <c r="A4" s="85"/>
      <c r="B4" s="86"/>
      <c r="C4" s="86"/>
      <c r="D4" s="86"/>
      <c r="E4" s="87"/>
      <c r="F4" s="90"/>
      <c r="G4" s="90"/>
      <c r="H4" s="90"/>
      <c r="I4" s="90"/>
      <c r="J4" s="90"/>
      <c r="K4" s="7" t="s">
        <v>26</v>
      </c>
      <c r="L4" s="8"/>
      <c r="M4" s="8"/>
      <c r="N4" s="8"/>
      <c r="O4" s="9"/>
    </row>
    <row r="5" spans="1:24" s="24" customFormat="1" ht="12" customHeight="1">
      <c r="A5" s="23"/>
      <c r="O5" s="25"/>
    </row>
    <row r="6" spans="1:24" s="24" customFormat="1" ht="44.5" customHeight="1">
      <c r="A6" s="91" t="s">
        <v>69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3"/>
      <c r="S6" s="24" t="s">
        <v>1</v>
      </c>
    </row>
    <row r="7" spans="1:24" s="24" customFormat="1" ht="11.5" customHeight="1">
      <c r="A7" s="23"/>
      <c r="O7" s="25"/>
    </row>
    <row r="8" spans="1:24" s="30" customFormat="1" ht="19">
      <c r="A8" s="26"/>
      <c r="B8" s="27" t="s">
        <v>47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9"/>
    </row>
    <row r="9" spans="1:24" s="30" customFormat="1" ht="6" customHeight="1">
      <c r="A9" s="26"/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1:24" s="30" customFormat="1" ht="23.5" customHeight="1">
      <c r="A10" s="26"/>
      <c r="B10" s="31" t="s">
        <v>78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</row>
    <row r="11" spans="1:24" s="30" customFormat="1" ht="23.5" customHeight="1">
      <c r="A11" s="26"/>
      <c r="B11" s="31" t="s">
        <v>82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1:24" s="30" customFormat="1" ht="23.5" customHeight="1">
      <c r="A12" s="26"/>
      <c r="B12" s="31" t="s">
        <v>84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24" s="30" customFormat="1" ht="23.5" customHeight="1">
      <c r="A13" s="26"/>
      <c r="B13" s="52" t="s">
        <v>79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24" s="36" customFormat="1" ht="6" customHeight="1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  <c r="P14" s="35"/>
      <c r="Q14" s="35"/>
      <c r="R14" s="35"/>
      <c r="S14" s="35"/>
      <c r="T14" s="35"/>
      <c r="U14" s="35"/>
      <c r="V14" s="35"/>
      <c r="W14" s="35"/>
      <c r="X14" s="35"/>
    </row>
    <row r="15" spans="1:24" s="36" customFormat="1" ht="19">
      <c r="A15" s="32"/>
      <c r="B15" s="27" t="s">
        <v>75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  <c r="P15" s="35"/>
      <c r="Q15" s="35"/>
      <c r="R15" s="35"/>
      <c r="S15" s="35"/>
      <c r="T15" s="35"/>
      <c r="U15" s="35"/>
      <c r="V15" s="35"/>
      <c r="W15" s="35"/>
      <c r="X15" s="35"/>
    </row>
    <row r="16" spans="1:24" s="36" customFormat="1" ht="5.5" customHeight="1">
      <c r="A16" s="32"/>
      <c r="B16" s="37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  <c r="P16" s="35"/>
      <c r="Q16" s="35"/>
      <c r="R16" s="35"/>
      <c r="S16" s="35"/>
      <c r="T16" s="35"/>
      <c r="U16" s="35"/>
      <c r="V16" s="35"/>
      <c r="W16" s="35"/>
      <c r="X16" s="35"/>
    </row>
    <row r="17" spans="1:24" s="36" customFormat="1" ht="23.5" customHeight="1">
      <c r="A17" s="32"/>
      <c r="B17" s="38" t="s">
        <v>77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4"/>
      <c r="P17" s="35"/>
      <c r="Q17" s="35"/>
      <c r="R17" s="35"/>
      <c r="S17" s="35"/>
      <c r="T17" s="35"/>
      <c r="U17" s="35"/>
      <c r="V17" s="35"/>
      <c r="W17" s="35"/>
      <c r="X17" s="35"/>
    </row>
    <row r="18" spans="1:24" s="36" customFormat="1" ht="6" customHeight="1">
      <c r="A18" s="32"/>
      <c r="B18" s="38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4"/>
      <c r="P18" s="35"/>
      <c r="Q18" s="35"/>
      <c r="R18" s="35"/>
      <c r="S18" s="35"/>
      <c r="T18" s="35"/>
      <c r="U18" s="35"/>
      <c r="V18" s="35"/>
      <c r="W18" s="35"/>
      <c r="X18" s="35"/>
    </row>
    <row r="19" spans="1:24" s="40" customFormat="1" ht="22" customHeight="1">
      <c r="A19" s="32"/>
      <c r="B19" s="53"/>
      <c r="C19" s="55" t="s">
        <v>48</v>
      </c>
      <c r="D19" s="56"/>
      <c r="E19" s="55" t="s">
        <v>49</v>
      </c>
      <c r="F19" s="108"/>
      <c r="G19" s="108"/>
      <c r="H19" s="56"/>
      <c r="I19" s="55" t="s">
        <v>50</v>
      </c>
      <c r="J19" s="108"/>
      <c r="K19" s="108"/>
      <c r="L19" s="108"/>
      <c r="M19" s="108"/>
      <c r="N19" s="56"/>
      <c r="O19" s="39"/>
    </row>
    <row r="20" spans="1:24" s="36" customFormat="1" ht="28.5" customHeight="1">
      <c r="A20" s="41"/>
      <c r="B20" s="53"/>
      <c r="C20" s="57" t="s">
        <v>51</v>
      </c>
      <c r="D20" s="58"/>
      <c r="E20" s="57" t="s">
        <v>53</v>
      </c>
      <c r="F20" s="71"/>
      <c r="G20" s="71"/>
      <c r="H20" s="58"/>
      <c r="I20" s="57" t="s">
        <v>53</v>
      </c>
      <c r="J20" s="71"/>
      <c r="K20" s="71"/>
      <c r="L20" s="71"/>
      <c r="M20" s="71"/>
      <c r="N20" s="58"/>
      <c r="O20" s="39"/>
    </row>
    <row r="21" spans="1:24" s="30" customFormat="1" ht="57" customHeight="1">
      <c r="A21" s="26"/>
      <c r="B21" s="53"/>
      <c r="C21" s="59" t="s">
        <v>52</v>
      </c>
      <c r="D21" s="60"/>
      <c r="E21" s="65" t="s">
        <v>86</v>
      </c>
      <c r="F21" s="66"/>
      <c r="G21" s="66"/>
      <c r="H21" s="67"/>
      <c r="I21" s="65" t="s">
        <v>86</v>
      </c>
      <c r="J21" s="66"/>
      <c r="K21" s="66"/>
      <c r="L21" s="66"/>
      <c r="M21" s="66"/>
      <c r="N21" s="67"/>
      <c r="O21" s="29"/>
    </row>
    <row r="22" spans="1:24" s="30" customFormat="1" ht="45" customHeight="1">
      <c r="A22" s="26"/>
      <c r="B22" s="53"/>
      <c r="C22" s="61"/>
      <c r="D22" s="62"/>
      <c r="E22" s="68" t="s">
        <v>85</v>
      </c>
      <c r="F22" s="69"/>
      <c r="G22" s="69"/>
      <c r="H22" s="70"/>
      <c r="I22" s="68" t="s">
        <v>85</v>
      </c>
      <c r="J22" s="69"/>
      <c r="K22" s="69"/>
      <c r="L22" s="69"/>
      <c r="M22" s="69"/>
      <c r="N22" s="70"/>
      <c r="O22" s="29"/>
    </row>
    <row r="23" spans="1:24" s="30" customFormat="1" ht="135" customHeight="1">
      <c r="A23" s="26"/>
      <c r="B23" s="53"/>
      <c r="C23" s="63"/>
      <c r="D23" s="64"/>
      <c r="E23" s="109" t="s">
        <v>71</v>
      </c>
      <c r="F23" s="73"/>
      <c r="G23" s="73"/>
      <c r="H23" s="74"/>
      <c r="I23" s="72" t="s">
        <v>87</v>
      </c>
      <c r="J23" s="73"/>
      <c r="K23" s="73"/>
      <c r="L23" s="73"/>
      <c r="M23" s="73"/>
      <c r="N23" s="74"/>
      <c r="O23" s="29"/>
    </row>
    <row r="24" spans="1:24" s="30" customFormat="1" ht="6" customHeight="1">
      <c r="A24" s="26"/>
      <c r="B24" s="42"/>
      <c r="C24" s="42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29"/>
    </row>
    <row r="25" spans="1:24" s="30" customFormat="1" ht="23.5" customHeight="1">
      <c r="A25" s="26"/>
      <c r="B25" s="44" t="s">
        <v>83</v>
      </c>
      <c r="C25" s="42"/>
      <c r="D25" s="42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29"/>
    </row>
    <row r="26" spans="1:24" s="30" customFormat="1" ht="6" customHeight="1">
      <c r="A26" s="26"/>
      <c r="B26" s="42"/>
      <c r="C26" s="42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29"/>
    </row>
    <row r="27" spans="1:24" s="30" customFormat="1" ht="19">
      <c r="A27" s="26"/>
      <c r="B27" s="27" t="s">
        <v>67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</row>
    <row r="28" spans="1:24" s="30" customFormat="1" ht="6" customHeight="1">
      <c r="A28" s="26"/>
      <c r="B28" s="31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9"/>
    </row>
    <row r="29" spans="1:24" s="30" customFormat="1" ht="18.5" customHeight="1">
      <c r="A29" s="26"/>
      <c r="B29" s="27" t="s">
        <v>68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9"/>
    </row>
    <row r="30" spans="1:24" s="30" customFormat="1" ht="23.5" customHeight="1">
      <c r="A30" s="26"/>
      <c r="B30" s="30" t="s">
        <v>80</v>
      </c>
      <c r="C30" s="4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9"/>
    </row>
    <row r="31" spans="1:24" s="24" customFormat="1" ht="23.5" customHeight="1">
      <c r="A31" s="23"/>
      <c r="B31" s="31" t="s">
        <v>81</v>
      </c>
      <c r="C31" s="45"/>
      <c r="D31" s="28"/>
      <c r="E31" s="28"/>
      <c r="F31" s="45"/>
      <c r="G31" s="45"/>
      <c r="H31" s="45"/>
      <c r="I31" s="45"/>
      <c r="J31" s="45"/>
      <c r="K31" s="45"/>
      <c r="L31" s="45"/>
      <c r="M31" s="45"/>
      <c r="N31" s="45"/>
      <c r="O31" s="25"/>
    </row>
    <row r="32" spans="1:24" s="24" customFormat="1" ht="23.5" customHeight="1">
      <c r="A32" s="23"/>
      <c r="B32" s="46" t="s">
        <v>72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25"/>
    </row>
    <row r="33" spans="1:16" s="24" customFormat="1" ht="23.5" customHeight="1">
      <c r="A33" s="23"/>
      <c r="B33" s="46" t="s">
        <v>73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25"/>
    </row>
    <row r="34" spans="1:16" s="24" customFormat="1" ht="23.5" customHeight="1">
      <c r="A34" s="23"/>
      <c r="B34" s="46" t="s">
        <v>74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25"/>
    </row>
    <row r="35" spans="1:16" s="24" customFormat="1" ht="17" customHeight="1">
      <c r="A35" s="23"/>
      <c r="B35" s="27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25"/>
    </row>
    <row r="36" spans="1:16" s="24" customFormat="1" ht="20" customHeight="1">
      <c r="A36" s="23"/>
      <c r="B36" s="47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25"/>
    </row>
    <row r="37" spans="1:16" s="24" customFormat="1" ht="20" customHeight="1">
      <c r="A37" s="23"/>
      <c r="B37" s="47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25"/>
    </row>
    <row r="38" spans="1:16" s="24" customFormat="1" ht="7.5" customHeight="1">
      <c r="A38" s="23"/>
      <c r="B38" s="47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25"/>
    </row>
    <row r="39" spans="1:16" s="24" customFormat="1" ht="8.5" customHeight="1">
      <c r="A39" s="23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25"/>
    </row>
    <row r="40" spans="1:16" s="24" customFormat="1" ht="49.5" customHeight="1">
      <c r="A40" s="23"/>
      <c r="B40" s="75" t="s">
        <v>66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54"/>
    </row>
    <row r="41" spans="1:16" s="24" customFormat="1" ht="21" customHeight="1">
      <c r="A41" s="94" t="s">
        <v>65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6"/>
    </row>
    <row r="42" spans="1:16" s="49" customFormat="1" ht="10" customHeight="1">
      <c r="A42" s="97" t="s">
        <v>2</v>
      </c>
      <c r="B42" s="48" t="s">
        <v>3</v>
      </c>
      <c r="C42" s="48" t="s">
        <v>4</v>
      </c>
      <c r="D42" s="48" t="s">
        <v>5</v>
      </c>
      <c r="E42" s="48" t="s">
        <v>6</v>
      </c>
      <c r="F42" s="48" t="s">
        <v>27</v>
      </c>
      <c r="G42" s="48" t="s">
        <v>7</v>
      </c>
      <c r="H42" s="48" t="s">
        <v>8</v>
      </c>
      <c r="I42" s="48" t="s">
        <v>9</v>
      </c>
      <c r="J42" s="48" t="s">
        <v>10</v>
      </c>
      <c r="K42" s="48" t="s">
        <v>11</v>
      </c>
      <c r="L42" s="48" t="s">
        <v>13</v>
      </c>
      <c r="M42" s="48" t="s">
        <v>14</v>
      </c>
      <c r="N42" s="100" t="s">
        <v>76</v>
      </c>
      <c r="O42" s="102" t="s">
        <v>12</v>
      </c>
    </row>
    <row r="43" spans="1:16" s="49" customFormat="1" ht="10" customHeight="1">
      <c r="A43" s="98"/>
      <c r="B43" s="48">
        <v>1</v>
      </c>
      <c r="C43" s="48">
        <v>1</v>
      </c>
      <c r="D43" s="48">
        <v>1</v>
      </c>
      <c r="E43" s="48">
        <v>1</v>
      </c>
      <c r="F43" s="48">
        <v>1</v>
      </c>
      <c r="G43" s="48">
        <v>1</v>
      </c>
      <c r="H43" s="48">
        <v>1</v>
      </c>
      <c r="I43" s="48">
        <v>1</v>
      </c>
      <c r="J43" s="48">
        <v>1</v>
      </c>
      <c r="K43" s="48">
        <v>1</v>
      </c>
      <c r="L43" s="48">
        <v>1</v>
      </c>
      <c r="M43" s="48">
        <v>1</v>
      </c>
      <c r="N43" s="101"/>
      <c r="O43" s="103"/>
    </row>
    <row r="44" spans="1:16" s="49" customFormat="1" ht="10" customHeight="1">
      <c r="A44" s="98"/>
      <c r="B44" s="48" t="s">
        <v>15</v>
      </c>
      <c r="C44" s="48" t="s">
        <v>16</v>
      </c>
      <c r="D44" s="48" t="s">
        <v>17</v>
      </c>
      <c r="E44" s="48" t="s">
        <v>18</v>
      </c>
      <c r="F44" s="48" t="s">
        <v>19</v>
      </c>
      <c r="G44" s="48" t="s">
        <v>20</v>
      </c>
      <c r="H44" s="48" t="s">
        <v>21</v>
      </c>
      <c r="I44" s="48" t="s">
        <v>22</v>
      </c>
      <c r="J44" s="48" t="s">
        <v>23</v>
      </c>
      <c r="K44" s="48"/>
      <c r="L44" s="48"/>
      <c r="M44" s="48"/>
      <c r="N44" s="104" t="s">
        <v>18</v>
      </c>
      <c r="O44" s="106">
        <v>0</v>
      </c>
    </row>
    <row r="45" spans="1:16" s="49" customFormat="1" ht="10" customHeight="1" thickBot="1">
      <c r="A45" s="99"/>
      <c r="B45" s="50">
        <v>1</v>
      </c>
      <c r="C45" s="50">
        <v>1</v>
      </c>
      <c r="D45" s="50">
        <v>1</v>
      </c>
      <c r="E45" s="50">
        <v>1</v>
      </c>
      <c r="F45" s="50">
        <v>1</v>
      </c>
      <c r="G45" s="50">
        <v>1</v>
      </c>
      <c r="H45" s="50">
        <v>1</v>
      </c>
      <c r="I45" s="50">
        <v>1</v>
      </c>
      <c r="J45" s="50">
        <v>1</v>
      </c>
      <c r="K45" s="50"/>
      <c r="L45" s="50"/>
      <c r="M45" s="48"/>
      <c r="N45" s="105"/>
      <c r="O45" s="107"/>
      <c r="P45" s="51"/>
    </row>
    <row r="46" spans="1:16" s="36" customFormat="1" ht="11.5" customHeight="1">
      <c r="A46" s="76" t="s">
        <v>24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10"/>
    </row>
    <row r="47" spans="1:16" s="36" customFormat="1" ht="11.5" customHeight="1">
      <c r="A47" s="77" t="s">
        <v>25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11"/>
    </row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  <row r="59" s="12" customFormat="1"/>
    <row r="60" s="12" customFormat="1"/>
    <row r="61" s="12" customFormat="1"/>
    <row r="62" s="12" customFormat="1"/>
    <row r="63" s="12" customFormat="1"/>
    <row r="64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  <row r="78" s="12" customFormat="1"/>
    <row r="79" s="12" customFormat="1"/>
    <row r="80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  <row r="105" s="12" customFormat="1"/>
    <row r="106" s="12" customFormat="1"/>
    <row r="107" s="12" customFormat="1"/>
    <row r="108" s="12" customFormat="1"/>
    <row r="109" s="12" customFormat="1"/>
    <row r="110" s="12" customFormat="1"/>
    <row r="111" s="12" customFormat="1"/>
    <row r="112" s="12" customFormat="1"/>
    <row r="113" s="12" customFormat="1"/>
    <row r="114" s="12" customFormat="1"/>
    <row r="115" s="12" customFormat="1"/>
    <row r="116" s="12" customFormat="1"/>
    <row r="117" s="12" customFormat="1"/>
    <row r="118" s="12" customFormat="1"/>
    <row r="119" s="12" customFormat="1"/>
    <row r="120" s="12" customFormat="1"/>
  </sheetData>
  <mergeCells count="26">
    <mergeCell ref="B40:N40"/>
    <mergeCell ref="A46:O46"/>
    <mergeCell ref="A47:O47"/>
    <mergeCell ref="A1:O1"/>
    <mergeCell ref="A2:E4"/>
    <mergeCell ref="F2:J4"/>
    <mergeCell ref="A6:O6"/>
    <mergeCell ref="A41:O41"/>
    <mergeCell ref="A42:A45"/>
    <mergeCell ref="N42:N43"/>
    <mergeCell ref="O42:O43"/>
    <mergeCell ref="N44:N45"/>
    <mergeCell ref="O44:O45"/>
    <mergeCell ref="E19:H19"/>
    <mergeCell ref="E20:H20"/>
    <mergeCell ref="E23:H23"/>
    <mergeCell ref="C19:D19"/>
    <mergeCell ref="C20:D20"/>
    <mergeCell ref="C21:D23"/>
    <mergeCell ref="E21:H21"/>
    <mergeCell ref="I21:N21"/>
    <mergeCell ref="E22:H22"/>
    <mergeCell ref="I22:N22"/>
    <mergeCell ref="I20:N20"/>
    <mergeCell ref="I23:N23"/>
    <mergeCell ref="I19:N19"/>
  </mergeCells>
  <phoneticPr fontId="2" type="noConversion"/>
  <printOptions horizontalCentered="1"/>
  <pageMargins left="0.27559055118110237" right="0" top="0.59055118110236227" bottom="0.35433070866141736" header="0.31496062992125984" footer="0.31496062992125984"/>
  <pageSetup paperSize="9" scale="80" orientation="portrait" r:id="rId1"/>
  <headerFooter>
    <oddHeader>&amp;R&amp;"Calibri"&amp;14&amp;KFF0000 L2: Internal use only&amp;1#_x000D_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F3F5-1D63-4FAE-B732-956F9BC223FC}">
  <dimension ref="B6:J7"/>
  <sheetViews>
    <sheetView workbookViewId="0">
      <selection activeCell="B6" sqref="B6:J7"/>
    </sheetView>
  </sheetViews>
  <sheetFormatPr defaultRowHeight="14"/>
  <cols>
    <col min="2" max="2" width="9.75" style="20" customWidth="1"/>
    <col min="3" max="3" width="8.6640625" style="20"/>
    <col min="4" max="4" width="8.9140625" style="20" bestFit="1" customWidth="1"/>
    <col min="5" max="5" width="8.75" style="20" bestFit="1" customWidth="1"/>
    <col min="6" max="6" width="13.9140625" style="20" customWidth="1"/>
    <col min="7" max="10" width="8.75" style="20" bestFit="1" customWidth="1"/>
  </cols>
  <sheetData>
    <row r="6" spans="2:10" ht="38" customHeight="1">
      <c r="B6" s="21" t="s">
        <v>54</v>
      </c>
      <c r="C6" s="21" t="s">
        <v>55</v>
      </c>
      <c r="D6" s="21" t="s">
        <v>56</v>
      </c>
      <c r="E6" s="21" t="s">
        <v>57</v>
      </c>
      <c r="F6" s="21" t="s">
        <v>58</v>
      </c>
      <c r="G6" s="21" t="s">
        <v>59</v>
      </c>
      <c r="H6" s="21" t="s">
        <v>60</v>
      </c>
      <c r="I6" s="21" t="s">
        <v>61</v>
      </c>
      <c r="J6" s="21" t="s">
        <v>62</v>
      </c>
    </row>
    <row r="7" spans="2:10">
      <c r="B7" s="21" t="s">
        <v>63</v>
      </c>
      <c r="C7" s="21" t="s">
        <v>64</v>
      </c>
      <c r="D7" s="22">
        <v>45900</v>
      </c>
      <c r="E7" s="21">
        <v>105</v>
      </c>
      <c r="F7" s="21">
        <v>135</v>
      </c>
      <c r="G7" s="21">
        <v>240</v>
      </c>
      <c r="H7" s="21">
        <v>247</v>
      </c>
      <c r="I7" s="21">
        <v>0</v>
      </c>
      <c r="J7" s="21">
        <v>56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0FB22-EC0F-4BF5-B305-CD105399AE35}">
  <dimension ref="A1:P21"/>
  <sheetViews>
    <sheetView topLeftCell="A3" zoomScale="120" zoomScaleNormal="120" workbookViewId="0">
      <selection activeCell="U4" sqref="U4"/>
    </sheetView>
  </sheetViews>
  <sheetFormatPr defaultRowHeight="14"/>
  <cols>
    <col min="1" max="1" width="4.1640625" customWidth="1"/>
    <col min="2" max="2" width="4.5" customWidth="1"/>
    <col min="3" max="8" width="4.6640625" style="13" customWidth="1"/>
    <col min="9" max="14" width="7.1640625" customWidth="1"/>
    <col min="16" max="16" width="9.6640625" customWidth="1"/>
  </cols>
  <sheetData>
    <row r="1" spans="1:16" ht="18.5" customHeight="1">
      <c r="A1" s="16" t="s">
        <v>28</v>
      </c>
      <c r="B1" s="16" t="s">
        <v>29</v>
      </c>
      <c r="C1" s="116" t="s">
        <v>32</v>
      </c>
      <c r="D1" s="117"/>
      <c r="E1" s="117"/>
      <c r="F1" s="117"/>
      <c r="G1" s="117"/>
      <c r="H1" s="118"/>
      <c r="I1" s="113" t="s">
        <v>34</v>
      </c>
      <c r="J1" s="114"/>
      <c r="K1" s="114"/>
      <c r="L1" s="114"/>
      <c r="M1" s="114"/>
      <c r="N1" s="115"/>
    </row>
    <row r="2" spans="1:16" ht="107.5" customHeight="1">
      <c r="A2" s="15">
        <v>1</v>
      </c>
      <c r="B2" s="19" t="s">
        <v>39</v>
      </c>
      <c r="C2" s="119" t="s">
        <v>33</v>
      </c>
      <c r="D2" s="120"/>
      <c r="E2" s="120"/>
      <c r="F2" s="120"/>
      <c r="G2" s="120"/>
      <c r="H2" s="121"/>
      <c r="I2" s="110" t="s">
        <v>46</v>
      </c>
      <c r="J2" s="111"/>
      <c r="K2" s="111"/>
      <c r="L2" s="111"/>
      <c r="M2" s="111"/>
      <c r="N2" s="112"/>
    </row>
    <row r="3" spans="1:16" ht="107.5" customHeight="1">
      <c r="A3" s="15">
        <v>2</v>
      </c>
      <c r="B3" s="19" t="s">
        <v>30</v>
      </c>
      <c r="C3" s="119" t="s">
        <v>42</v>
      </c>
      <c r="D3" s="120"/>
      <c r="E3" s="120"/>
      <c r="F3" s="120"/>
      <c r="G3" s="120"/>
      <c r="H3" s="121"/>
      <c r="I3" s="119" t="s">
        <v>43</v>
      </c>
      <c r="J3" s="120"/>
      <c r="K3" s="120"/>
      <c r="L3" s="120"/>
      <c r="M3" s="120"/>
      <c r="N3" s="121"/>
    </row>
    <row r="4" spans="1:16" ht="37" customHeight="1">
      <c r="A4" s="128">
        <v>3</v>
      </c>
      <c r="B4" s="131" t="s">
        <v>31</v>
      </c>
      <c r="C4" s="125" t="s">
        <v>40</v>
      </c>
      <c r="D4" s="126"/>
      <c r="E4" s="126"/>
      <c r="F4" s="126"/>
      <c r="G4" s="126"/>
      <c r="H4" s="127"/>
      <c r="I4" s="125" t="s">
        <v>40</v>
      </c>
      <c r="J4" s="126"/>
      <c r="K4" s="126"/>
      <c r="L4" s="126"/>
      <c r="M4" s="126"/>
      <c r="N4" s="127"/>
    </row>
    <row r="5" spans="1:16" ht="63.5" customHeight="1">
      <c r="A5" s="129"/>
      <c r="B5" s="132"/>
      <c r="C5" s="134" t="s">
        <v>41</v>
      </c>
      <c r="D5" s="135"/>
      <c r="E5" s="135"/>
      <c r="F5" s="135"/>
      <c r="G5" s="135"/>
      <c r="H5" s="136"/>
      <c r="I5" s="122" t="s">
        <v>44</v>
      </c>
      <c r="J5" s="123"/>
      <c r="K5" s="123"/>
      <c r="L5" s="123"/>
      <c r="M5" s="123"/>
      <c r="N5" s="124"/>
    </row>
    <row r="6" spans="1:16" ht="37" customHeight="1">
      <c r="A6" s="130"/>
      <c r="B6" s="133"/>
      <c r="C6" s="137"/>
      <c r="D6" s="138"/>
      <c r="E6" s="138"/>
      <c r="F6" s="138"/>
      <c r="G6" s="138"/>
      <c r="H6" s="139"/>
      <c r="I6" s="140" t="s">
        <v>45</v>
      </c>
      <c r="J6" s="141"/>
      <c r="K6" s="141"/>
      <c r="L6" s="141"/>
      <c r="M6" s="141"/>
      <c r="N6" s="141"/>
    </row>
    <row r="13" spans="1:16" ht="64.5" customHeight="1">
      <c r="O13" s="17" t="s">
        <v>37</v>
      </c>
      <c r="P13" s="17" t="s">
        <v>38</v>
      </c>
    </row>
    <row r="14" spans="1:16">
      <c r="O14" s="14">
        <v>10</v>
      </c>
      <c r="P14" s="18" t="e">
        <f>#REF!-O14</f>
        <v>#REF!</v>
      </c>
    </row>
    <row r="15" spans="1:16">
      <c r="O15" s="14">
        <v>10</v>
      </c>
      <c r="P15" s="18" t="e">
        <f>#REF!-O15</f>
        <v>#REF!</v>
      </c>
    </row>
    <row r="16" spans="1:16">
      <c r="O16" s="18"/>
    </row>
    <row r="17" spans="15:16">
      <c r="O17" s="14"/>
    </row>
    <row r="18" spans="15:16">
      <c r="O18" s="14"/>
    </row>
    <row r="21" spans="15:16" ht="42">
      <c r="O21" s="17" t="s">
        <v>35</v>
      </c>
      <c r="P21" s="17" t="s">
        <v>36</v>
      </c>
    </row>
  </sheetData>
  <mergeCells count="13">
    <mergeCell ref="I5:N5"/>
    <mergeCell ref="I4:N4"/>
    <mergeCell ref="A4:A6"/>
    <mergeCell ref="B4:B6"/>
    <mergeCell ref="C5:H6"/>
    <mergeCell ref="I6:N6"/>
    <mergeCell ref="C4:H4"/>
    <mergeCell ref="I2:N2"/>
    <mergeCell ref="I1:N1"/>
    <mergeCell ref="C1:H1"/>
    <mergeCell ref="C2:H2"/>
    <mergeCell ref="C3:H3"/>
    <mergeCell ref="I3:N3"/>
  </mergeCells>
  <phoneticPr fontId="2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联络</vt:lpstr>
      <vt:lpstr>Sheet1</vt:lpstr>
      <vt:lpstr>附表</vt:lpstr>
      <vt:lpstr>联络!Print_Area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YingYing Sun</dc:creator>
  <cp:lastModifiedBy>LiLi 01 Huang</cp:lastModifiedBy>
  <cp:lastPrinted>2025-09-01T08:02:22Z</cp:lastPrinted>
  <dcterms:created xsi:type="dcterms:W3CDTF">2024-07-10T05:14:47Z</dcterms:created>
  <dcterms:modified xsi:type="dcterms:W3CDTF">2025-09-01T23:55:21Z</dcterms:modified>
</cp:coreProperties>
</file>